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-210" windowWidth="10230" windowHeight="8115"/>
  </bookViews>
  <sheets>
    <sheet name="Лист1" sheetId="1" r:id="rId1"/>
    <sheet name="Лист2" sheetId="2" r:id="rId2"/>
    <sheet name="Лист3" sheetId="3" r:id="rId3"/>
  </sheets>
  <definedNames>
    <definedName name="OLE_LINK2" localSheetId="0">Лист1!$A$35</definedName>
    <definedName name="_xlnm.Print_Titles" localSheetId="0">Лист1!$5:$5</definedName>
    <definedName name="_xlnm.Print_Area" localSheetId="0">Лист1!$A$1:$E$130</definedName>
  </definedNames>
  <calcPr calcId="162913" iterate="1"/>
</workbook>
</file>

<file path=xl/calcChain.xml><?xml version="1.0" encoding="utf-8"?>
<calcChain xmlns="http://schemas.openxmlformats.org/spreadsheetml/2006/main">
  <c r="C19" i="1" l="1"/>
  <c r="C7" i="1"/>
  <c r="D7" i="1"/>
  <c r="D19" i="1"/>
  <c r="E15" i="1" l="1"/>
  <c r="E16" i="1"/>
  <c r="E17" i="1"/>
  <c r="E12" i="1"/>
  <c r="E13" i="1"/>
  <c r="E14" i="1"/>
  <c r="E10" i="1"/>
  <c r="E11" i="1"/>
  <c r="E9" i="1"/>
  <c r="E8" i="1"/>
  <c r="E18" i="2" l="1"/>
  <c r="E17" i="2"/>
  <c r="E16" i="2"/>
  <c r="E15" i="2"/>
  <c r="E14" i="2"/>
  <c r="E13" i="2"/>
  <c r="E12" i="2"/>
  <c r="E11" i="2"/>
  <c r="E10" i="2"/>
  <c r="E9" i="2"/>
  <c r="E8" i="2"/>
  <c r="D7" i="2"/>
  <c r="E7" i="2" s="1"/>
  <c r="C7" i="2"/>
  <c r="C6" i="2" s="1"/>
  <c r="D6" i="2" l="1"/>
  <c r="E6" i="2" s="1"/>
  <c r="E27" i="1"/>
  <c r="E25" i="1"/>
  <c r="C20" i="1"/>
  <c r="E24" i="1" l="1"/>
  <c r="D34" i="1" l="1"/>
  <c r="D20" i="1"/>
  <c r="D6" i="1" s="1"/>
  <c r="C34" i="1"/>
  <c r="E124" i="1"/>
  <c r="E28" i="1"/>
  <c r="E33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5" i="1"/>
  <c r="E128" i="1"/>
  <c r="E29" i="1"/>
  <c r="E30" i="1"/>
  <c r="E31" i="1"/>
  <c r="E23" i="1"/>
  <c r="E22" i="1"/>
  <c r="E21" i="1"/>
  <c r="C6" i="1"/>
  <c r="E34" i="1" l="1"/>
  <c r="E20" i="1"/>
  <c r="E19" i="1"/>
</calcChain>
</file>

<file path=xl/sharedStrings.xml><?xml version="1.0" encoding="utf-8"?>
<sst xmlns="http://schemas.openxmlformats.org/spreadsheetml/2006/main" count="135" uniqueCount="101">
  <si>
    <t>Код бюджетной классификации</t>
  </si>
  <si>
    <t>Показатели</t>
  </si>
  <si>
    <t>1.Доходы</t>
  </si>
  <si>
    <t>1.1 Налоговые доходы</t>
  </si>
  <si>
    <t>1 01 02000 01 0000 110</t>
  </si>
  <si>
    <t>Налог на доходы физических лиц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</si>
  <si>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</si>
  <si>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</si>
  <si>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</si>
  <si>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</si>
  <si>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</si>
  <si>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</si>
  <si>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1 06 01000 00 0000 110</t>
  </si>
  <si>
    <t>Налог на имущество физических лиц</t>
  </si>
  <si>
    <t>1 06 06000 00 0000 110</t>
  </si>
  <si>
    <t>Земельный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</si>
  <si>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</si>
  <si>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</si>
  <si>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</si>
  <si>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</si>
  <si>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</si>
  <si>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</si>
  <si>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1.2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</si>
  <si>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</si>
  <si>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собственности, в том числе:</t>
  </si>
  <si>
    <t>1 11 05034 04 0000 120</t>
  </si>
  <si>
    <t>1 11 09044 04 0000 120</t>
  </si>
  <si>
    <t>1 13 00000 00 0000 000</t>
  </si>
  <si>
    <t>1 14 00000 00 0000 000</t>
  </si>
  <si>
    <t>Доходы от продажи материальных и нематериальных активов, в том числе: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</si>
  <si>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</si>
  <si>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</si>
  <si>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</si>
  <si>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</si>
  <si>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2 02 00000 00 0000 000</t>
  </si>
  <si>
    <t>Безвозмездные поступления от других бюджетов бюджетной системы Российской Федерации</t>
  </si>
  <si>
    <t>2.Расходы</t>
  </si>
  <si>
    <t>3. Профицит (+), дефицит (-)</t>
  </si>
  <si>
    <t>4. Источники внутреннего финансирования дефицита бюджета</t>
  </si>
  <si>
    <t>01 02 00 00 04 0000 710</t>
  </si>
  <si>
    <t>Получение кредитов от кредитных организаций бюджетами городских округов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</si>
  <si>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</si>
  <si>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</si>
  <si>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</si>
  <si>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бюджета</t>
  </si>
  <si>
    <t>1 11 05024 04 0000 120</t>
  </si>
  <si>
    <t>Е.Д. Зибзеев</t>
  </si>
  <si>
    <t>0100 000000 000</t>
  </si>
  <si>
    <t>Общегосударственные вопросы</t>
  </si>
  <si>
    <t>0200 000000 000</t>
  </si>
  <si>
    <t>Национальная оборона</t>
  </si>
  <si>
    <t>0300 000000 000</t>
  </si>
  <si>
    <t>0400 000000 000</t>
  </si>
  <si>
    <t>Национальная экономика</t>
  </si>
  <si>
    <t>0500 000000 000</t>
  </si>
  <si>
    <t>Жилищно-коммунальное хозяйство</t>
  </si>
  <si>
    <t>0600 000000 000</t>
  </si>
  <si>
    <t>охрана окружающей среды</t>
  </si>
  <si>
    <t>0700 000000 000</t>
  </si>
  <si>
    <t>Образование</t>
  </si>
  <si>
    <t>0800 000000 000</t>
  </si>
  <si>
    <t>Культура, кинематография, средства массовой информации</t>
  </si>
  <si>
    <t>0900 000000 000</t>
  </si>
  <si>
    <t>Здравоохранение</t>
  </si>
  <si>
    <t>1000 000000 000</t>
  </si>
  <si>
    <t>Социальная политика</t>
  </si>
  <si>
    <t>1100 000000 000</t>
  </si>
  <si>
    <t>Физическая культура испорт</t>
  </si>
  <si>
    <t>1200 000000 000</t>
  </si>
  <si>
    <t>Средства массовой информации</t>
  </si>
  <si>
    <t>1300 000000 000</t>
  </si>
  <si>
    <t>Обслуживание государственного и муниципального долга</t>
  </si>
  <si>
    <t>0302 7950000 500</t>
  </si>
  <si>
    <t>МЦП "Комплексные меры по по профилактике правонарушений в г. Белокуриха на 2009-2012 годы"</t>
  </si>
  <si>
    <t>0603 4100100 500</t>
  </si>
  <si>
    <t>2 19 00000 00 0000 151</t>
  </si>
  <si>
    <t>Возврат остатков субсидий, субвенций и иных межбюджетных трансфертов, имеющих целевое назаначение, прошлых лет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</si>
  <si>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</si>
  <si>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разгра-ничена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</si>
  <si>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</si>
  <si>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</si>
  <si>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</si>
  <si>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государства, в том числе:</t>
  </si>
  <si>
    <t>1 12 00000 00 0000 120</t>
  </si>
  <si>
    <t>Платежи при пользовании природными ресурсами</t>
  </si>
  <si>
    <t>1400 0000000 000</t>
  </si>
  <si>
    <t>Межбюджетные трансферты общего характера бюджетам РФ и муниципальных образований</t>
  </si>
  <si>
    <t>ОЦЕНКА</t>
  </si>
  <si>
    <t>Национальная безопасность и правоохранительная деятельность</t>
  </si>
  <si>
    <t>Председатель комитета по финансам</t>
  </si>
  <si>
    <t>1 03 01000 01 0000 110</t>
  </si>
  <si>
    <t>Акцизы по подакцизным товарам (продукции), производимым на территории Российской Федерации</t>
  </si>
  <si>
    <t>Процент исполнения</t>
  </si>
  <si>
    <t>1 05 04000 02 0000 110</t>
  </si>
  <si>
    <t>Налог, взимаемый в связи с применением патентной системы налогообложения</t>
  </si>
  <si>
    <t>1 11 053100 04 0000 120</t>
  </si>
  <si>
    <t>Плата за соглашение об установлении сервитута в отношении земельных учатсков, государственная собственность на которые не разграничена</t>
  </si>
  <si>
    <t>ожидаемого исполнения городского бюджета за 2021 год</t>
  </si>
  <si>
    <t>План на 2021 год*</t>
  </si>
  <si>
    <t>Ожидаемая оценка за 2021 год</t>
  </si>
  <si>
    <t>Показатели плана проставлены по уточненному плану к месячному бухгалтерскому отчету на 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</si>
</sst>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9" fontId="4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4" fillId="0" borderId="4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right" vertical="center" wrapText="1"/>
    </xf>
    <xf numFmtId="1" fontId="3" fillId="0" borderId="0" xfId="0" applyNumberFormat="1" applyFont="1"/>
    <xf numFmtId="1" fontId="3" fillId="0" borderId="0" xfId="0" applyNumberFormat="1" applyFont="1" applyAlignment="1">
      <alignment horizontal="right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1" fontId="3" fillId="0" borderId="9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right" wrapText="1"/>
    </xf>
    <xf numFmtId="164" fontId="2" fillId="0" borderId="11" xfId="0" applyNumberFormat="1" applyFont="1" applyFill="1" applyBorder="1" applyAlignment="1">
      <alignment horizontal="right" wrapText="1"/>
    </xf>
    <xf numFmtId="164" fontId="4" fillId="0" borderId="8" xfId="0" applyNumberFormat="1" applyFont="1" applyFill="1" applyBorder="1" applyAlignment="1">
      <alignment horizontal="right" wrapText="1"/>
    </xf>
    <xf numFmtId="164" fontId="4" fillId="0" borderId="3" xfId="0" applyNumberFormat="1" applyFont="1" applyFill="1" applyBorder="1" applyAlignment="1">
      <alignment horizontal="right" vertical="top" wrapText="1"/>
    </xf>
    <xf numFmtId="164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4" fontId="3" fillId="0" borderId="9" xfId="0" applyNumberFormat="1" applyFont="1" applyFill="1" applyBorder="1" applyAlignment="1">
      <alignment horizontal="right" wrapText="1"/>
    </xf>
    <xf numFmtId="164" fontId="3" fillId="0" borderId="0" xfId="0" applyNumberFormat="1" applyFont="1" applyFill="1"/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center" wrapText="1"/>
    </xf>
    <xf numFmtId="1" fontId="3" fillId="0" borderId="2" xfId="0" applyNumberFormat="1" applyFont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 wrapText="1"/>
    </xf>
    <xf numFmtId="1" fontId="3" fillId="0" borderId="2" xfId="0" applyNumberFormat="1" applyFont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/>
    <xf numFmtId="164" fontId="4" fillId="0" borderId="6" xfId="0" applyNumberFormat="1" applyFont="1" applyFill="1" applyBorder="1" applyAlignment="1">
      <alignment horizontal="right" wrapText="1"/>
    </xf>
    <xf numFmtId="164" fontId="3" fillId="0" borderId="6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/>
    <xf numFmtId="0" fontId="3" fillId="0" borderId="0" xfId="0" applyFont="1" applyAlignment="1"/>
    <xf numFmtId="0" fontId="3" fillId="0" borderId="3" xfId="0" applyFont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center" wrapText="1"/>
    </xf>
    <xf numFmtId="1" fontId="3" fillId="0" borderId="11" xfId="0" applyNumberFormat="1" applyFont="1" applyBorder="1" applyAlignment="1">
      <alignment horizontal="right" wrapText="1"/>
    </xf>
    <xf numFmtId="1" fontId="3" fillId="0" borderId="2" xfId="0" applyNumberFormat="1" applyFont="1" applyBorder="1" applyAlignment="1">
      <alignment horizontal="right" wrapText="1"/>
    </xf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view="pageBreakPreview" zoomScaleNormal="100" zoomScaleSheetLayoutView="100" zoomScalePageLayoutView="84" workbookViewId="0">
      <selection activeCell="C45" sqref="C45"/>
    </sheetView>
  </sheetViews>
  <sheetFormatPr defaultRowHeight="15.75" x14ac:dyDescent="0.25"/>
  <cols>
    <col min="1" max="1" width="15" style="12" customWidth="1"/>
    <col min="2" max="2" width="25.28515625" style="16" customWidth="1"/>
    <col min="3" max="3" width="14.140625" style="55" customWidth="1"/>
    <col min="4" max="4" width="13.42578125" style="55" customWidth="1"/>
    <col min="5" max="5" width="14.7109375" style="35" customWidth="1"/>
    <col min="6" max="16384" width="9.140625" style="12"/>
  </cols>
  <sheetData>
    <row r="1" spans="1:5" ht="18.75" x14ac:dyDescent="0.3">
      <c r="A1" s="91" t="s">
        <v>87</v>
      </c>
      <c r="B1" s="91"/>
      <c r="C1" s="91"/>
      <c r="D1" s="91"/>
      <c r="E1" s="91"/>
    </row>
    <row r="2" spans="1:5" ht="18.75" x14ac:dyDescent="0.3">
      <c r="A2" s="91" t="s">
        <v>97</v>
      </c>
      <c r="B2" s="91"/>
      <c r="C2" s="91"/>
      <c r="D2" s="91"/>
      <c r="E2" s="91"/>
    </row>
    <row r="3" spans="1:5" s="13" customFormat="1" ht="19.5" customHeight="1" x14ac:dyDescent="0.25">
      <c r="A3" s="92" t="s">
        <v>0</v>
      </c>
      <c r="B3" s="92" t="s">
        <v>1</v>
      </c>
      <c r="C3" s="94" t="s">
        <v>98</v>
      </c>
      <c r="D3" s="81" t="s">
        <v>99</v>
      </c>
      <c r="E3" s="83" t="s">
        <v>92</v>
      </c>
    </row>
    <row r="4" spans="1:5" s="13" customFormat="1" ht="29.25" customHeight="1" x14ac:dyDescent="0.25">
      <c r="A4" s="93"/>
      <c r="B4" s="93"/>
      <c r="C4" s="81"/>
      <c r="D4" s="82"/>
      <c r="E4" s="84"/>
    </row>
    <row r="5" spans="1:5" s="13" customFormat="1" ht="18.75" customHeight="1" x14ac:dyDescent="0.25">
      <c r="A5" s="1">
        <v>1</v>
      </c>
      <c r="B5" s="1">
        <v>2</v>
      </c>
      <c r="C5" s="59">
        <v>3</v>
      </c>
      <c r="D5" s="68">
        <v>4</v>
      </c>
      <c r="E5" s="32">
        <v>5</v>
      </c>
    </row>
    <row r="6" spans="1:5" x14ac:dyDescent="0.25">
      <c r="A6" s="2"/>
      <c r="B6" s="17" t="s">
        <v>2</v>
      </c>
      <c r="C6" s="48">
        <f>C7+C19+C32+C33</f>
        <v>581640.19999999995</v>
      </c>
      <c r="D6" s="48">
        <f>D7+D19+D32+D33</f>
        <v>611573.6</v>
      </c>
      <c r="E6" s="72">
        <v>106</v>
      </c>
    </row>
    <row r="7" spans="1:5" x14ac:dyDescent="0.25">
      <c r="A7" s="3"/>
      <c r="B7" s="18" t="s">
        <v>3</v>
      </c>
      <c r="C7" s="58">
        <f>C8+C9+C10+C11+C13+C12+C14+C15+C16+C17+C18</f>
        <v>191341</v>
      </c>
      <c r="D7" s="58">
        <f>D8+D9+D10+D11+D13+D12+D14+D15+D16+D17+D18</f>
        <v>202613.1</v>
      </c>
      <c r="E7" s="72">
        <v>106</v>
      </c>
    </row>
    <row r="8" spans="1:5" ht="42" customHeight="1" x14ac:dyDescent="0.25">
      <c r="A8" s="3" t="s">
        <v>4</v>
      </c>
      <c r="B8" s="19" t="s">
        <v>5</v>
      </c>
      <c r="C8" s="71">
        <v>69245</v>
      </c>
      <c r="D8" s="71">
        <v>79856</v>
      </c>
      <c r="E8" s="72">
        <f>D8/C8*100</f>
        <v>115.32385009747996</v>
      </c>
    </row>
    <row r="9" spans="1:5" ht="80.25" customHeight="1" x14ac:dyDescent="0.25">
      <c r="A9" s="37" t="s">
        <v>90</v>
      </c>
      <c r="B9" s="38" t="s">
        <v>91</v>
      </c>
      <c r="C9" s="71">
        <v>32148.7</v>
      </c>
      <c r="D9" s="71">
        <v>31073.7</v>
      </c>
      <c r="E9" s="72">
        <f>D9/C9*100</f>
        <v>96.656163390743643</v>
      </c>
    </row>
    <row r="10" spans="1:5" ht="62.25" customHeight="1" x14ac:dyDescent="0.25">
      <c r="A10" s="3" t="s">
        <v>6</v>
      </c>
      <c r="B10" s="19" t="s">
        <v>7</v>
      </c>
      <c r="C10" s="71">
        <v>25578</v>
      </c>
      <c r="D10" s="71">
        <v>35703.800000000003</v>
      </c>
      <c r="E10" s="72">
        <f t="shared" ref="E10:E17" si="0">D10/C10*100</f>
        <v>139.58792712487295</v>
      </c>
    </row>
    <row r="11" spans="1:5" ht="63.75" customHeight="1" x14ac:dyDescent="0.25">
      <c r="A11" s="3" t="s">
        <v>8</v>
      </c>
      <c r="B11" s="19" t="s">
        <v>9</v>
      </c>
      <c r="C11" s="71">
        <v>4576</v>
      </c>
      <c r="D11" s="71">
        <v>4500</v>
      </c>
      <c r="E11" s="72">
        <f t="shared" si="0"/>
        <v>98.33916083916084</v>
      </c>
    </row>
    <row r="12" spans="1:5" ht="47.25" x14ac:dyDescent="0.25">
      <c r="A12" s="3" t="s">
        <v>10</v>
      </c>
      <c r="B12" s="19" t="s">
        <v>11</v>
      </c>
      <c r="C12" s="71">
        <v>135</v>
      </c>
      <c r="D12" s="69">
        <v>1</v>
      </c>
      <c r="E12" s="72">
        <f t="shared" si="0"/>
        <v>0.74074074074074081</v>
      </c>
    </row>
    <row r="13" spans="1:5" ht="63" x14ac:dyDescent="0.25">
      <c r="A13" s="46" t="s">
        <v>93</v>
      </c>
      <c r="B13" s="47" t="s">
        <v>94</v>
      </c>
      <c r="C13" s="71">
        <v>5460</v>
      </c>
      <c r="D13" s="71">
        <v>5274</v>
      </c>
      <c r="E13" s="72">
        <f t="shared" si="0"/>
        <v>96.593406593406598</v>
      </c>
    </row>
    <row r="14" spans="1:5" ht="39" customHeight="1" x14ac:dyDescent="0.25">
      <c r="A14" s="3" t="s">
        <v>12</v>
      </c>
      <c r="B14" s="19" t="s">
        <v>13</v>
      </c>
      <c r="C14" s="71">
        <v>8157</v>
      </c>
      <c r="D14" s="71">
        <v>8157</v>
      </c>
      <c r="E14" s="72">
        <f t="shared" si="0"/>
        <v>100</v>
      </c>
    </row>
    <row r="15" spans="1:5" ht="40.5" customHeight="1" x14ac:dyDescent="0.25">
      <c r="A15" s="3" t="s">
        <v>14</v>
      </c>
      <c r="B15" s="19" t="s">
        <v>15</v>
      </c>
      <c r="C15" s="71">
        <v>43839</v>
      </c>
      <c r="D15" s="71">
        <v>35754</v>
      </c>
      <c r="E15" s="72">
        <f t="shared" si="0"/>
        <v>81.557517279135013</v>
      </c>
    </row>
    <row r="16" spans="1:5" ht="31.5" x14ac:dyDescent="0.25">
      <c r="A16" s="3" t="s">
        <v>16</v>
      </c>
      <c r="B16" s="19" t="s">
        <v>17</v>
      </c>
      <c r="C16" s="71">
        <v>179</v>
      </c>
      <c r="D16" s="71">
        <v>118.6</v>
      </c>
      <c r="E16" s="72">
        <f t="shared" si="0"/>
        <v>66.256983240223462</v>
      </c>
    </row>
    <row r="17" spans="1:5" ht="39" customHeight="1" x14ac:dyDescent="0.25">
      <c r="A17" s="3" t="s">
        <v>18</v>
      </c>
      <c r="B17" s="19" t="s">
        <v>19</v>
      </c>
      <c r="C17" s="71">
        <v>2023.3</v>
      </c>
      <c r="D17" s="71">
        <v>2180.1</v>
      </c>
      <c r="E17" s="72">
        <f t="shared" si="0"/>
        <v>107.74971581080412</v>
      </c>
    </row>
    <row r="18" spans="1:5" ht="86.25" customHeight="1" x14ac:dyDescent="0.25">
      <c r="A18" s="3" t="s">
        <v>20</v>
      </c>
      <c r="B18" s="19" t="s">
        <v>21</v>
      </c>
      <c r="C18" s="58">
        <v>0</v>
      </c>
      <c r="D18" s="58">
        <v>-5.0999999999999996</v>
      </c>
      <c r="E18" s="72" t="e">
        <v>#DIV/0!</v>
      </c>
    </row>
    <row r="19" spans="1:5" ht="31.5" x14ac:dyDescent="0.25">
      <c r="A19" s="3"/>
      <c r="B19" s="18" t="s">
        <v>22</v>
      </c>
      <c r="C19" s="58">
        <f>C20+C27+C28+C29+C30+C31</f>
        <v>47630.899999999994</v>
      </c>
      <c r="D19" s="58">
        <f>D20+D27+D28+D29+D30+D31</f>
        <v>50008.299999999996</v>
      </c>
      <c r="E19" s="33">
        <f t="shared" ref="E19:E24" si="1">D19*100/C19</f>
        <v>104.99129766601094</v>
      </c>
    </row>
    <row r="20" spans="1:5" ht="93" customHeight="1" x14ac:dyDescent="0.25">
      <c r="A20" s="3" t="s">
        <v>23</v>
      </c>
      <c r="B20" s="19" t="s">
        <v>24</v>
      </c>
      <c r="C20" s="58">
        <f>SUM(C21:C26)</f>
        <v>43345.499999999993</v>
      </c>
      <c r="D20" s="58">
        <f>SUM(D21:D26)</f>
        <v>41173.199999999997</v>
      </c>
      <c r="E20" s="33">
        <f t="shared" si="1"/>
        <v>94.988407101083169</v>
      </c>
    </row>
    <row r="21" spans="1:5" ht="206.25" customHeight="1" x14ac:dyDescent="0.25">
      <c r="A21" s="3" t="s">
        <v>77</v>
      </c>
      <c r="B21" s="19" t="s">
        <v>78</v>
      </c>
      <c r="C21" s="60">
        <v>34045.199999999997</v>
      </c>
      <c r="D21" s="71">
        <v>32769.199999999997</v>
      </c>
      <c r="E21" s="33">
        <f t="shared" si="1"/>
        <v>96.252041403780851</v>
      </c>
    </row>
    <row r="22" spans="1:5" ht="199.5" customHeight="1" x14ac:dyDescent="0.25">
      <c r="A22" s="3" t="s">
        <v>45</v>
      </c>
      <c r="B22" s="19" t="s">
        <v>79</v>
      </c>
      <c r="C22" s="60">
        <v>2000</v>
      </c>
      <c r="D22" s="71">
        <v>1382.9</v>
      </c>
      <c r="E22" s="33">
        <f t="shared" si="1"/>
        <v>69.144999999999996</v>
      </c>
    </row>
    <row r="23" spans="1:5" ht="170.25" customHeight="1" x14ac:dyDescent="0.25">
      <c r="A23" s="3" t="s">
        <v>25</v>
      </c>
      <c r="B23" s="19" t="s">
        <v>80</v>
      </c>
      <c r="C23" s="60">
        <v>7110.1</v>
      </c>
      <c r="D23" s="71">
        <v>6967.8</v>
      </c>
      <c r="E23" s="33">
        <f t="shared" si="1"/>
        <v>97.998621679019976</v>
      </c>
    </row>
    <row r="24" spans="1:5" ht="112.5" customHeight="1" x14ac:dyDescent="0.25">
      <c r="A24" s="56" t="s">
        <v>95</v>
      </c>
      <c r="B24" s="57" t="s">
        <v>96</v>
      </c>
      <c r="C24" s="60">
        <v>0.2</v>
      </c>
      <c r="D24" s="71">
        <v>0.2</v>
      </c>
      <c r="E24" s="33">
        <f t="shared" si="1"/>
        <v>100</v>
      </c>
    </row>
    <row r="25" spans="1:5" ht="201" customHeight="1" x14ac:dyDescent="0.25">
      <c r="A25" s="80" t="s">
        <v>26</v>
      </c>
      <c r="B25" s="87" t="s">
        <v>81</v>
      </c>
      <c r="C25" s="88">
        <v>190</v>
      </c>
      <c r="D25" s="88">
        <v>53.1</v>
      </c>
      <c r="E25" s="89">
        <f>D25*100/C25</f>
        <v>27.94736842105263</v>
      </c>
    </row>
    <row r="26" spans="1:5" ht="0.75" customHeight="1" x14ac:dyDescent="0.25">
      <c r="A26" s="80"/>
      <c r="B26" s="87"/>
      <c r="C26" s="88"/>
      <c r="D26" s="88"/>
      <c r="E26" s="90"/>
    </row>
    <row r="27" spans="1:5" ht="52.5" customHeight="1" x14ac:dyDescent="0.25">
      <c r="A27" s="3" t="s">
        <v>83</v>
      </c>
      <c r="B27" s="19" t="s">
        <v>84</v>
      </c>
      <c r="C27" s="61">
        <v>64</v>
      </c>
      <c r="D27" s="73">
        <v>48</v>
      </c>
      <c r="E27" s="34">
        <f>D27*100/C27</f>
        <v>75</v>
      </c>
    </row>
    <row r="28" spans="1:5" ht="66" customHeight="1" x14ac:dyDescent="0.25">
      <c r="A28" s="3" t="s">
        <v>27</v>
      </c>
      <c r="B28" s="19" t="s">
        <v>82</v>
      </c>
      <c r="C28" s="61">
        <v>100</v>
      </c>
      <c r="D28" s="73">
        <v>101.5</v>
      </c>
      <c r="E28" s="34">
        <f>D28*100/C28</f>
        <v>101.5</v>
      </c>
    </row>
    <row r="29" spans="1:5" ht="65.25" customHeight="1" x14ac:dyDescent="0.25">
      <c r="A29" s="3" t="s">
        <v>28</v>
      </c>
      <c r="B29" s="19" t="s">
        <v>29</v>
      </c>
      <c r="C29" s="60">
        <v>1900</v>
      </c>
      <c r="D29" s="71">
        <v>6403.9</v>
      </c>
      <c r="E29" s="34">
        <f t="shared" ref="E29:E91" si="2">D29*100/C29</f>
        <v>337.04736842105262</v>
      </c>
    </row>
    <row r="30" spans="1:5" ht="42.75" customHeight="1" x14ac:dyDescent="0.25">
      <c r="A30" s="3" t="s">
        <v>30</v>
      </c>
      <c r="B30" s="19" t="s">
        <v>31</v>
      </c>
      <c r="C30" s="60">
        <v>667</v>
      </c>
      <c r="D30" s="71">
        <v>410</v>
      </c>
      <c r="E30" s="34">
        <f t="shared" si="2"/>
        <v>61.469265367316339</v>
      </c>
    </row>
    <row r="31" spans="1:5" ht="37.5" customHeight="1" x14ac:dyDescent="0.25">
      <c r="A31" s="3" t="s">
        <v>32</v>
      </c>
      <c r="B31" s="19" t="s">
        <v>33</v>
      </c>
      <c r="C31" s="60">
        <v>1554.4</v>
      </c>
      <c r="D31" s="71">
        <v>1871.7</v>
      </c>
      <c r="E31" s="34">
        <f t="shared" si="2"/>
        <v>120.4130211013896</v>
      </c>
    </row>
    <row r="32" spans="1:5" ht="99.75" customHeight="1" x14ac:dyDescent="0.25">
      <c r="A32" s="42" t="s">
        <v>75</v>
      </c>
      <c r="B32" s="43" t="s">
        <v>76</v>
      </c>
      <c r="C32" s="49">
        <v>0</v>
      </c>
      <c r="D32" s="49">
        <v>-140.5</v>
      </c>
      <c r="E32" s="44">
        <v>0</v>
      </c>
    </row>
    <row r="33" spans="1:5" ht="81" customHeight="1" x14ac:dyDescent="0.25">
      <c r="A33" s="4" t="s">
        <v>34</v>
      </c>
      <c r="B33" s="45" t="s">
        <v>35</v>
      </c>
      <c r="C33" s="78">
        <v>342668.3</v>
      </c>
      <c r="D33" s="75">
        <v>359092.7</v>
      </c>
      <c r="E33" s="44">
        <f t="shared" si="2"/>
        <v>104.7930899940263</v>
      </c>
    </row>
    <row r="34" spans="1:5" ht="22.5" customHeight="1" x14ac:dyDescent="0.25">
      <c r="A34" s="4"/>
      <c r="B34" s="21" t="s">
        <v>36</v>
      </c>
      <c r="C34" s="50">
        <f>SUM(C35:C123)</f>
        <v>623251.4</v>
      </c>
      <c r="D34" s="50">
        <f>SUM(D35:D123)</f>
        <v>523646.80000000005</v>
      </c>
      <c r="E34" s="34">
        <f t="shared" si="2"/>
        <v>84.018551743325418</v>
      </c>
    </row>
    <row r="35" spans="1:5" s="14" customFormat="1" ht="31.5" x14ac:dyDescent="0.25">
      <c r="A35" s="5" t="s">
        <v>47</v>
      </c>
      <c r="B35" s="22" t="s">
        <v>48</v>
      </c>
      <c r="C35" s="51">
        <v>57398.400000000001</v>
      </c>
      <c r="D35" s="51">
        <v>52248.4</v>
      </c>
      <c r="E35" s="34">
        <f t="shared" si="2"/>
        <v>91.027624463399675</v>
      </c>
    </row>
    <row r="36" spans="1:5" s="14" customFormat="1" ht="31.5" x14ac:dyDescent="0.25">
      <c r="A36" s="5" t="s">
        <v>49</v>
      </c>
      <c r="B36" s="23" t="s">
        <v>50</v>
      </c>
      <c r="C36" s="52">
        <v>783.2</v>
      </c>
      <c r="D36" s="52">
        <v>783.2</v>
      </c>
      <c r="E36" s="34">
        <f t="shared" si="2"/>
        <v>100</v>
      </c>
    </row>
    <row r="37" spans="1:5" s="14" customFormat="1" ht="63" x14ac:dyDescent="0.25">
      <c r="A37" s="5" t="s">
        <v>51</v>
      </c>
      <c r="B37" s="23" t="s">
        <v>88</v>
      </c>
      <c r="C37" s="52">
        <v>3380.1</v>
      </c>
      <c r="D37" s="52">
        <v>3090</v>
      </c>
      <c r="E37" s="34">
        <f t="shared" si="2"/>
        <v>91.417413685985622</v>
      </c>
    </row>
    <row r="38" spans="1:5" ht="94.5" hidden="1" x14ac:dyDescent="0.25">
      <c r="A38" s="6" t="s">
        <v>72</v>
      </c>
      <c r="B38" s="24" t="s">
        <v>73</v>
      </c>
      <c r="C38" s="58"/>
      <c r="D38" s="58"/>
      <c r="E38" s="34" t="e">
        <f t="shared" si="2"/>
        <v>#DIV/0!</v>
      </c>
    </row>
    <row r="39" spans="1:5" s="14" customFormat="1" ht="31.5" x14ac:dyDescent="0.25">
      <c r="A39" s="5" t="s">
        <v>52</v>
      </c>
      <c r="B39" s="23" t="s">
        <v>53</v>
      </c>
      <c r="C39" s="52">
        <v>124739.2</v>
      </c>
      <c r="D39" s="52">
        <v>113546</v>
      </c>
      <c r="E39" s="34">
        <f t="shared" si="2"/>
        <v>91.026718144737188</v>
      </c>
    </row>
    <row r="40" spans="1:5" s="14" customFormat="1" ht="47.25" x14ac:dyDescent="0.25">
      <c r="A40" s="5" t="s">
        <v>54</v>
      </c>
      <c r="B40" s="23" t="s">
        <v>55</v>
      </c>
      <c r="C40" s="52">
        <v>129908.9</v>
      </c>
      <c r="D40" s="52">
        <v>50201.3</v>
      </c>
      <c r="E40" s="34">
        <f t="shared" si="2"/>
        <v>38.643464766463268</v>
      </c>
    </row>
    <row r="41" spans="1:5" s="14" customFormat="1" ht="37.5" hidden="1" customHeight="1" x14ac:dyDescent="0.25">
      <c r="A41" s="8" t="s">
        <v>56</v>
      </c>
      <c r="B41" s="26" t="s">
        <v>57</v>
      </c>
      <c r="C41" s="62"/>
      <c r="D41" s="76"/>
      <c r="E41" s="34" t="e">
        <f t="shared" si="2"/>
        <v>#DIV/0!</v>
      </c>
    </row>
    <row r="42" spans="1:5" ht="31.5" hidden="1" x14ac:dyDescent="0.25">
      <c r="A42" s="7" t="s">
        <v>74</v>
      </c>
      <c r="B42" s="25" t="s">
        <v>57</v>
      </c>
      <c r="C42" s="63"/>
      <c r="D42" s="77"/>
      <c r="E42" s="34" t="e">
        <f t="shared" si="2"/>
        <v>#DIV/0!</v>
      </c>
    </row>
    <row r="43" spans="1:5" s="14" customFormat="1" ht="39" customHeight="1" x14ac:dyDescent="0.25">
      <c r="A43" s="8" t="s">
        <v>58</v>
      </c>
      <c r="B43" s="27" t="s">
        <v>59</v>
      </c>
      <c r="C43" s="52">
        <v>253078.5</v>
      </c>
      <c r="D43" s="52">
        <v>251741</v>
      </c>
      <c r="E43" s="34">
        <f t="shared" si="2"/>
        <v>99.471507852306701</v>
      </c>
    </row>
    <row r="44" spans="1:5" s="14" customFormat="1" ht="63" x14ac:dyDescent="0.25">
      <c r="A44" s="10" t="s">
        <v>60</v>
      </c>
      <c r="B44" s="27" t="s">
        <v>61</v>
      </c>
      <c r="C44" s="52">
        <v>9705.9</v>
      </c>
      <c r="D44" s="52">
        <v>9705.9</v>
      </c>
      <c r="E44" s="34">
        <f t="shared" si="2"/>
        <v>100</v>
      </c>
    </row>
    <row r="45" spans="1:5" s="14" customFormat="1" ht="31.5" x14ac:dyDescent="0.25">
      <c r="A45" s="10" t="s">
        <v>62</v>
      </c>
      <c r="B45" s="26" t="s">
        <v>63</v>
      </c>
      <c r="C45" s="52">
        <v>1895</v>
      </c>
      <c r="D45" s="52">
        <v>1782</v>
      </c>
      <c r="E45" s="34">
        <f t="shared" si="2"/>
        <v>94.036939313984163</v>
      </c>
    </row>
    <row r="46" spans="1:5" s="14" customFormat="1" ht="31.5" x14ac:dyDescent="0.25">
      <c r="A46" s="11" t="s">
        <v>64</v>
      </c>
      <c r="B46" s="28" t="s">
        <v>65</v>
      </c>
      <c r="C46" s="53">
        <v>26399.200000000001</v>
      </c>
      <c r="D46" s="53">
        <v>24678</v>
      </c>
      <c r="E46" s="34">
        <f t="shared" si="2"/>
        <v>93.480105457741146</v>
      </c>
    </row>
    <row r="47" spans="1:5" hidden="1" x14ac:dyDescent="0.25">
      <c r="A47" s="6"/>
      <c r="B47" s="24"/>
      <c r="C47" s="58"/>
      <c r="D47" s="58"/>
      <c r="E47" s="34" t="e">
        <f t="shared" si="2"/>
        <v>#DIV/0!</v>
      </c>
    </row>
    <row r="48" spans="1:5" hidden="1" x14ac:dyDescent="0.25">
      <c r="A48" s="6"/>
      <c r="B48" s="24"/>
      <c r="C48" s="58"/>
      <c r="D48" s="58"/>
      <c r="E48" s="34" t="e">
        <f t="shared" si="2"/>
        <v>#DIV/0!</v>
      </c>
    </row>
    <row r="49" spans="1:5" hidden="1" x14ac:dyDescent="0.25">
      <c r="A49" s="6"/>
      <c r="B49" s="20"/>
      <c r="C49" s="58"/>
      <c r="D49" s="58"/>
      <c r="E49" s="34" t="e">
        <f t="shared" si="2"/>
        <v>#DIV/0!</v>
      </c>
    </row>
    <row r="50" spans="1:5" ht="36.75" hidden="1" customHeight="1" x14ac:dyDescent="0.25">
      <c r="A50" s="6"/>
      <c r="B50" s="19"/>
      <c r="C50" s="58"/>
      <c r="D50" s="58"/>
      <c r="E50" s="34" t="e">
        <f t="shared" si="2"/>
        <v>#DIV/0!</v>
      </c>
    </row>
    <row r="51" spans="1:5" hidden="1" x14ac:dyDescent="0.25">
      <c r="A51" s="6"/>
      <c r="B51" s="29"/>
      <c r="C51" s="58"/>
      <c r="D51" s="58"/>
      <c r="E51" s="34" t="e">
        <f t="shared" si="2"/>
        <v>#DIV/0!</v>
      </c>
    </row>
    <row r="52" spans="1:5" hidden="1" x14ac:dyDescent="0.25">
      <c r="A52" s="6"/>
      <c r="B52" s="29"/>
      <c r="C52" s="58"/>
      <c r="D52" s="58"/>
      <c r="E52" s="34" t="e">
        <f t="shared" si="2"/>
        <v>#DIV/0!</v>
      </c>
    </row>
    <row r="53" spans="1:5" hidden="1" x14ac:dyDescent="0.25">
      <c r="A53" s="6"/>
      <c r="B53" s="29"/>
      <c r="C53" s="58"/>
      <c r="D53" s="58"/>
      <c r="E53" s="34" t="e">
        <f t="shared" si="2"/>
        <v>#DIV/0!</v>
      </c>
    </row>
    <row r="54" spans="1:5" hidden="1" x14ac:dyDescent="0.25">
      <c r="A54" s="6"/>
      <c r="B54" s="29"/>
      <c r="C54" s="58"/>
      <c r="D54" s="58"/>
      <c r="E54" s="34" t="e">
        <f t="shared" si="2"/>
        <v>#DIV/0!</v>
      </c>
    </row>
    <row r="55" spans="1:5" hidden="1" x14ac:dyDescent="0.25">
      <c r="A55" s="6"/>
      <c r="B55" s="29"/>
      <c r="C55" s="58"/>
      <c r="D55" s="58"/>
      <c r="E55" s="34" t="e">
        <f t="shared" si="2"/>
        <v>#DIV/0!</v>
      </c>
    </row>
    <row r="56" spans="1:5" hidden="1" x14ac:dyDescent="0.25">
      <c r="A56" s="6"/>
      <c r="B56" s="29"/>
      <c r="C56" s="58"/>
      <c r="D56" s="58"/>
      <c r="E56" s="34" t="e">
        <f t="shared" si="2"/>
        <v>#DIV/0!</v>
      </c>
    </row>
    <row r="57" spans="1:5" hidden="1" x14ac:dyDescent="0.25">
      <c r="A57" s="6"/>
      <c r="B57" s="29"/>
      <c r="C57" s="58"/>
      <c r="D57" s="58"/>
      <c r="E57" s="34" t="e">
        <f t="shared" si="2"/>
        <v>#DIV/0!</v>
      </c>
    </row>
    <row r="58" spans="1:5" ht="187.5" hidden="1" customHeight="1" x14ac:dyDescent="0.25">
      <c r="A58" s="6"/>
      <c r="B58" s="29"/>
      <c r="C58" s="58"/>
      <c r="D58" s="58"/>
      <c r="E58" s="34" t="e">
        <f t="shared" si="2"/>
        <v>#DIV/0!</v>
      </c>
    </row>
    <row r="59" spans="1:5" hidden="1" x14ac:dyDescent="0.25">
      <c r="A59" s="6"/>
      <c r="B59" s="19"/>
      <c r="C59" s="58"/>
      <c r="D59" s="58"/>
      <c r="E59" s="34" t="e">
        <f t="shared" si="2"/>
        <v>#DIV/0!</v>
      </c>
    </row>
    <row r="60" spans="1:5" hidden="1" x14ac:dyDescent="0.25">
      <c r="A60" s="6"/>
      <c r="B60" s="29"/>
      <c r="C60" s="58"/>
      <c r="D60" s="58"/>
      <c r="E60" s="34" t="e">
        <f t="shared" si="2"/>
        <v>#DIV/0!</v>
      </c>
    </row>
    <row r="61" spans="1:5" hidden="1" x14ac:dyDescent="0.25">
      <c r="A61" s="6"/>
      <c r="B61" s="19"/>
      <c r="C61" s="58"/>
      <c r="D61" s="58"/>
      <c r="E61" s="34" t="e">
        <f t="shared" si="2"/>
        <v>#DIV/0!</v>
      </c>
    </row>
    <row r="62" spans="1:5" ht="96" hidden="1" customHeight="1" x14ac:dyDescent="0.25">
      <c r="A62" s="6"/>
      <c r="B62" s="19"/>
      <c r="C62" s="58"/>
      <c r="D62" s="58"/>
      <c r="E62" s="34" t="e">
        <f t="shared" si="2"/>
        <v>#DIV/0!</v>
      </c>
    </row>
    <row r="63" spans="1:5" ht="130.5" hidden="1" customHeight="1" x14ac:dyDescent="0.25">
      <c r="A63" s="6"/>
      <c r="B63" s="19"/>
      <c r="C63" s="58"/>
      <c r="D63" s="58"/>
      <c r="E63" s="34" t="e">
        <f t="shared" si="2"/>
        <v>#DIV/0!</v>
      </c>
    </row>
    <row r="64" spans="1:5" hidden="1" x14ac:dyDescent="0.25">
      <c r="A64" s="6"/>
      <c r="B64" s="24"/>
      <c r="C64" s="58"/>
      <c r="D64" s="58"/>
      <c r="E64" s="34" t="e">
        <f t="shared" si="2"/>
        <v>#DIV/0!</v>
      </c>
    </row>
    <row r="65" spans="1:5" ht="189" hidden="1" customHeight="1" x14ac:dyDescent="0.25">
      <c r="A65" s="6"/>
      <c r="B65" s="24"/>
      <c r="C65" s="58"/>
      <c r="D65" s="58"/>
      <c r="E65" s="34" t="e">
        <f t="shared" si="2"/>
        <v>#DIV/0!</v>
      </c>
    </row>
    <row r="66" spans="1:5" hidden="1" x14ac:dyDescent="0.25">
      <c r="A66" s="6"/>
      <c r="B66" s="24"/>
      <c r="C66" s="58"/>
      <c r="D66" s="58"/>
      <c r="E66" s="34" t="e">
        <f t="shared" si="2"/>
        <v>#DIV/0!</v>
      </c>
    </row>
    <row r="67" spans="1:5" hidden="1" x14ac:dyDescent="0.25">
      <c r="A67" s="6"/>
      <c r="B67" s="24"/>
      <c r="C67" s="58"/>
      <c r="D67" s="58"/>
      <c r="E67" s="34" t="e">
        <f t="shared" si="2"/>
        <v>#DIV/0!</v>
      </c>
    </row>
    <row r="68" spans="1:5" hidden="1" x14ac:dyDescent="0.25">
      <c r="A68" s="6"/>
      <c r="B68" s="24"/>
      <c r="C68" s="58"/>
      <c r="D68" s="58"/>
      <c r="E68" s="34" t="e">
        <f t="shared" si="2"/>
        <v>#DIV/0!</v>
      </c>
    </row>
    <row r="69" spans="1:5" hidden="1" x14ac:dyDescent="0.25">
      <c r="A69" s="6"/>
      <c r="B69" s="20"/>
      <c r="C69" s="58"/>
      <c r="D69" s="58"/>
      <c r="E69" s="34" t="e">
        <f t="shared" si="2"/>
        <v>#DIV/0!</v>
      </c>
    </row>
    <row r="70" spans="1:5" hidden="1" x14ac:dyDescent="0.25">
      <c r="A70" s="6"/>
      <c r="B70" s="24"/>
      <c r="C70" s="58"/>
      <c r="D70" s="58"/>
      <c r="E70" s="34" t="e">
        <f t="shared" si="2"/>
        <v>#DIV/0!</v>
      </c>
    </row>
    <row r="71" spans="1:5" hidden="1" x14ac:dyDescent="0.25">
      <c r="A71" s="6"/>
      <c r="B71" s="23"/>
      <c r="C71" s="58"/>
      <c r="D71" s="58"/>
      <c r="E71" s="34" t="e">
        <f t="shared" si="2"/>
        <v>#DIV/0!</v>
      </c>
    </row>
    <row r="72" spans="1:5" ht="114" hidden="1" customHeight="1" x14ac:dyDescent="0.25">
      <c r="A72" s="6"/>
      <c r="B72" s="24"/>
      <c r="C72" s="58"/>
      <c r="D72" s="58"/>
      <c r="E72" s="34" t="e">
        <f t="shared" si="2"/>
        <v>#DIV/0!</v>
      </c>
    </row>
    <row r="73" spans="1:5" hidden="1" x14ac:dyDescent="0.25">
      <c r="A73" s="6"/>
      <c r="B73" s="20"/>
      <c r="C73" s="58"/>
      <c r="D73" s="58"/>
      <c r="E73" s="34" t="e">
        <f t="shared" si="2"/>
        <v>#DIV/0!</v>
      </c>
    </row>
    <row r="74" spans="1:5" hidden="1" x14ac:dyDescent="0.25">
      <c r="A74" s="6"/>
      <c r="B74" s="24"/>
      <c r="C74" s="58"/>
      <c r="D74" s="58"/>
      <c r="E74" s="34" t="e">
        <f t="shared" si="2"/>
        <v>#DIV/0!</v>
      </c>
    </row>
    <row r="75" spans="1:5" hidden="1" x14ac:dyDescent="0.25">
      <c r="A75" s="6"/>
      <c r="B75" s="24"/>
      <c r="C75" s="58"/>
      <c r="D75" s="58"/>
      <c r="E75" s="34" t="e">
        <f t="shared" si="2"/>
        <v>#DIV/0!</v>
      </c>
    </row>
    <row r="76" spans="1:5" hidden="1" x14ac:dyDescent="0.25">
      <c r="A76" s="6"/>
      <c r="B76" s="24"/>
      <c r="C76" s="58"/>
      <c r="D76" s="58"/>
      <c r="E76" s="34" t="e">
        <f t="shared" si="2"/>
        <v>#DIV/0!</v>
      </c>
    </row>
    <row r="77" spans="1:5" ht="170.25" hidden="1" customHeight="1" x14ac:dyDescent="0.25">
      <c r="A77" s="6"/>
      <c r="B77" s="24"/>
      <c r="C77" s="58"/>
      <c r="D77" s="58"/>
      <c r="E77" s="34" t="e">
        <f t="shared" si="2"/>
        <v>#DIV/0!</v>
      </c>
    </row>
    <row r="78" spans="1:5" hidden="1" x14ac:dyDescent="0.25">
      <c r="A78" s="6"/>
      <c r="B78" s="24"/>
      <c r="C78" s="58"/>
      <c r="D78" s="58"/>
      <c r="E78" s="34" t="e">
        <f t="shared" si="2"/>
        <v>#DIV/0!</v>
      </c>
    </row>
    <row r="79" spans="1:5" ht="172.5" hidden="1" customHeight="1" x14ac:dyDescent="0.25">
      <c r="A79" s="6"/>
      <c r="B79" s="20"/>
      <c r="C79" s="58"/>
      <c r="D79" s="58"/>
      <c r="E79" s="34" t="e">
        <f t="shared" si="2"/>
        <v>#DIV/0!</v>
      </c>
    </row>
    <row r="80" spans="1:5" hidden="1" x14ac:dyDescent="0.25">
      <c r="A80" s="6"/>
      <c r="B80" s="20"/>
      <c r="C80" s="58"/>
      <c r="D80" s="58"/>
      <c r="E80" s="34" t="e">
        <f t="shared" si="2"/>
        <v>#DIV/0!</v>
      </c>
    </row>
    <row r="81" spans="1:5" hidden="1" x14ac:dyDescent="0.25">
      <c r="A81" s="6"/>
      <c r="B81" s="24"/>
      <c r="C81" s="58"/>
      <c r="D81" s="58"/>
      <c r="E81" s="34" t="e">
        <f t="shared" si="2"/>
        <v>#DIV/0!</v>
      </c>
    </row>
    <row r="82" spans="1:5" hidden="1" x14ac:dyDescent="0.25">
      <c r="A82" s="6"/>
      <c r="B82" s="20"/>
      <c r="C82" s="58"/>
      <c r="D82" s="58"/>
      <c r="E82" s="34" t="e">
        <f t="shared" si="2"/>
        <v>#DIV/0!</v>
      </c>
    </row>
    <row r="83" spans="1:5" hidden="1" x14ac:dyDescent="0.25">
      <c r="A83" s="6"/>
      <c r="B83" s="24"/>
      <c r="C83" s="58"/>
      <c r="D83" s="58"/>
      <c r="E83" s="34" t="e">
        <f t="shared" si="2"/>
        <v>#DIV/0!</v>
      </c>
    </row>
    <row r="84" spans="1:5" ht="59.25" hidden="1" customHeight="1" x14ac:dyDescent="0.25">
      <c r="A84" s="6"/>
      <c r="B84" s="24"/>
      <c r="C84" s="58"/>
      <c r="D84" s="58"/>
      <c r="E84" s="34" t="e">
        <f t="shared" si="2"/>
        <v>#DIV/0!</v>
      </c>
    </row>
    <row r="85" spans="1:5" ht="56.25" hidden="1" customHeight="1" x14ac:dyDescent="0.25">
      <c r="A85" s="6"/>
      <c r="B85" s="24"/>
      <c r="C85" s="58"/>
      <c r="D85" s="58"/>
      <c r="E85" s="34" t="e">
        <f t="shared" si="2"/>
        <v>#DIV/0!</v>
      </c>
    </row>
    <row r="86" spans="1:5" hidden="1" x14ac:dyDescent="0.25">
      <c r="A86" s="6"/>
      <c r="B86" s="24"/>
      <c r="C86" s="58"/>
      <c r="D86" s="58"/>
      <c r="E86" s="34" t="e">
        <f t="shared" si="2"/>
        <v>#DIV/0!</v>
      </c>
    </row>
    <row r="87" spans="1:5" hidden="1" x14ac:dyDescent="0.25">
      <c r="A87" s="6"/>
      <c r="B87" s="24"/>
      <c r="C87" s="58"/>
      <c r="D87" s="58"/>
      <c r="E87" s="34" t="e">
        <f t="shared" si="2"/>
        <v>#DIV/0!</v>
      </c>
    </row>
    <row r="88" spans="1:5" hidden="1" x14ac:dyDescent="0.25">
      <c r="A88" s="6"/>
      <c r="B88" s="24"/>
      <c r="C88" s="58"/>
      <c r="D88" s="58"/>
      <c r="E88" s="34" t="e">
        <f t="shared" si="2"/>
        <v>#DIV/0!</v>
      </c>
    </row>
    <row r="89" spans="1:5" ht="57.75" hidden="1" customHeight="1" x14ac:dyDescent="0.25">
      <c r="A89" s="6"/>
      <c r="B89" s="24"/>
      <c r="C89" s="58"/>
      <c r="D89" s="58"/>
      <c r="E89" s="34" t="e">
        <f t="shared" si="2"/>
        <v>#DIV/0!</v>
      </c>
    </row>
    <row r="90" spans="1:5" hidden="1" x14ac:dyDescent="0.25">
      <c r="A90" s="6"/>
      <c r="B90" s="24"/>
      <c r="C90" s="58"/>
      <c r="D90" s="58"/>
      <c r="E90" s="34" t="e">
        <f t="shared" si="2"/>
        <v>#DIV/0!</v>
      </c>
    </row>
    <row r="91" spans="1:5" hidden="1" x14ac:dyDescent="0.25">
      <c r="A91" s="6"/>
      <c r="B91" s="24"/>
      <c r="C91" s="58"/>
      <c r="D91" s="58"/>
      <c r="E91" s="34" t="e">
        <f t="shared" si="2"/>
        <v>#DIV/0!</v>
      </c>
    </row>
    <row r="92" spans="1:5" hidden="1" x14ac:dyDescent="0.25">
      <c r="A92" s="6"/>
      <c r="B92" s="24"/>
      <c r="C92" s="58"/>
      <c r="D92" s="58"/>
      <c r="E92" s="34" t="e">
        <f t="shared" ref="E92:E128" si="3">D92*100/C92</f>
        <v>#DIV/0!</v>
      </c>
    </row>
    <row r="93" spans="1:5" hidden="1" x14ac:dyDescent="0.25">
      <c r="A93" s="6"/>
      <c r="B93" s="24"/>
      <c r="C93" s="58"/>
      <c r="D93" s="58"/>
      <c r="E93" s="34" t="e">
        <f t="shared" si="3"/>
        <v>#DIV/0!</v>
      </c>
    </row>
    <row r="94" spans="1:5" hidden="1" x14ac:dyDescent="0.25">
      <c r="A94" s="6"/>
      <c r="B94" s="24"/>
      <c r="C94" s="58"/>
      <c r="D94" s="58"/>
      <c r="E94" s="34" t="e">
        <f t="shared" si="3"/>
        <v>#DIV/0!</v>
      </c>
    </row>
    <row r="95" spans="1:5" hidden="1" x14ac:dyDescent="0.25">
      <c r="A95" s="6"/>
      <c r="B95" s="24"/>
      <c r="C95" s="58"/>
      <c r="D95" s="58"/>
      <c r="E95" s="34" t="e">
        <f t="shared" si="3"/>
        <v>#DIV/0!</v>
      </c>
    </row>
    <row r="96" spans="1:5" ht="132.75" hidden="1" customHeight="1" x14ac:dyDescent="0.25">
      <c r="A96" s="6"/>
      <c r="B96" s="24"/>
      <c r="C96" s="58"/>
      <c r="D96" s="58"/>
      <c r="E96" s="34" t="e">
        <f t="shared" si="3"/>
        <v>#DIV/0!</v>
      </c>
    </row>
    <row r="97" spans="1:5" ht="171" hidden="1" customHeight="1" x14ac:dyDescent="0.25">
      <c r="A97" s="6"/>
      <c r="B97" s="24"/>
      <c r="C97" s="58"/>
      <c r="D97" s="58"/>
      <c r="E97" s="34" t="e">
        <f t="shared" si="3"/>
        <v>#DIV/0!</v>
      </c>
    </row>
    <row r="98" spans="1:5" ht="135.75" hidden="1" customHeight="1" x14ac:dyDescent="0.25">
      <c r="A98" s="6"/>
      <c r="B98" s="20"/>
      <c r="C98" s="58"/>
      <c r="D98" s="58"/>
      <c r="E98" s="34" t="e">
        <f t="shared" si="3"/>
        <v>#DIV/0!</v>
      </c>
    </row>
    <row r="99" spans="1:5" ht="114.75" hidden="1" customHeight="1" x14ac:dyDescent="0.25">
      <c r="A99" s="6"/>
      <c r="B99" s="24"/>
      <c r="C99" s="58"/>
      <c r="D99" s="58"/>
      <c r="E99" s="34" t="e">
        <f t="shared" si="3"/>
        <v>#DIV/0!</v>
      </c>
    </row>
    <row r="100" spans="1:5" ht="186" hidden="1" customHeight="1" x14ac:dyDescent="0.25">
      <c r="A100" s="6"/>
      <c r="B100" s="24"/>
      <c r="C100" s="58"/>
      <c r="D100" s="58"/>
      <c r="E100" s="34" t="e">
        <f t="shared" si="3"/>
        <v>#DIV/0!</v>
      </c>
    </row>
    <row r="101" spans="1:5" ht="111.75" hidden="1" customHeight="1" x14ac:dyDescent="0.25">
      <c r="A101" s="6"/>
      <c r="B101" s="24"/>
      <c r="C101" s="58"/>
      <c r="D101" s="58"/>
      <c r="E101" s="34" t="e">
        <f t="shared" si="3"/>
        <v>#DIV/0!</v>
      </c>
    </row>
    <row r="102" spans="1:5" hidden="1" x14ac:dyDescent="0.25">
      <c r="A102" s="6"/>
      <c r="B102" s="24"/>
      <c r="C102" s="58"/>
      <c r="D102" s="58"/>
      <c r="E102" s="34" t="e">
        <f t="shared" si="3"/>
        <v>#DIV/0!</v>
      </c>
    </row>
    <row r="103" spans="1:5" hidden="1" x14ac:dyDescent="0.25">
      <c r="A103" s="6"/>
      <c r="B103" s="24"/>
      <c r="C103" s="58"/>
      <c r="D103" s="58"/>
      <c r="E103" s="34" t="e">
        <f t="shared" si="3"/>
        <v>#DIV/0!</v>
      </c>
    </row>
    <row r="104" spans="1:5" ht="76.5" hidden="1" customHeight="1" x14ac:dyDescent="0.25">
      <c r="A104" s="6"/>
      <c r="B104" s="24"/>
      <c r="C104" s="58"/>
      <c r="D104" s="58"/>
      <c r="E104" s="34" t="e">
        <f t="shared" si="3"/>
        <v>#DIV/0!</v>
      </c>
    </row>
    <row r="105" spans="1:5" ht="192.75" hidden="1" customHeight="1" x14ac:dyDescent="0.25">
      <c r="A105" s="6"/>
      <c r="B105" s="24"/>
      <c r="C105" s="58"/>
      <c r="D105" s="58"/>
      <c r="E105" s="34" t="e">
        <f t="shared" si="3"/>
        <v>#DIV/0!</v>
      </c>
    </row>
    <row r="106" spans="1:5" ht="151.5" hidden="1" customHeight="1" x14ac:dyDescent="0.25">
      <c r="A106" s="6"/>
      <c r="B106" s="24"/>
      <c r="C106" s="58"/>
      <c r="D106" s="58"/>
      <c r="E106" s="34" t="e">
        <f t="shared" si="3"/>
        <v>#DIV/0!</v>
      </c>
    </row>
    <row r="107" spans="1:5" ht="169.5" hidden="1" customHeight="1" x14ac:dyDescent="0.25">
      <c r="A107" s="6"/>
      <c r="B107" s="30"/>
      <c r="C107" s="58"/>
      <c r="D107" s="58"/>
      <c r="E107" s="34" t="e">
        <f t="shared" si="3"/>
        <v>#DIV/0!</v>
      </c>
    </row>
    <row r="108" spans="1:5" hidden="1" x14ac:dyDescent="0.25">
      <c r="A108" s="6"/>
      <c r="B108" s="24"/>
      <c r="C108" s="58"/>
      <c r="D108" s="58"/>
      <c r="E108" s="34" t="e">
        <f t="shared" si="3"/>
        <v>#DIV/0!</v>
      </c>
    </row>
    <row r="109" spans="1:5" ht="98.25" hidden="1" customHeight="1" x14ac:dyDescent="0.25">
      <c r="A109" s="6"/>
      <c r="B109" s="24"/>
      <c r="C109" s="58"/>
      <c r="D109" s="58"/>
      <c r="E109" s="34" t="e">
        <f t="shared" si="3"/>
        <v>#DIV/0!</v>
      </c>
    </row>
    <row r="110" spans="1:5" ht="57.75" hidden="1" customHeight="1" x14ac:dyDescent="0.25">
      <c r="A110" s="6"/>
      <c r="B110" s="24"/>
      <c r="C110" s="58"/>
      <c r="D110" s="58"/>
      <c r="E110" s="34" t="e">
        <f t="shared" si="3"/>
        <v>#DIV/0!</v>
      </c>
    </row>
    <row r="111" spans="1:5" ht="171.75" hidden="1" customHeight="1" x14ac:dyDescent="0.25">
      <c r="A111" s="6"/>
      <c r="B111" s="24"/>
      <c r="C111" s="58"/>
      <c r="D111" s="58"/>
      <c r="E111" s="34" t="e">
        <f t="shared" si="3"/>
        <v>#DIV/0!</v>
      </c>
    </row>
    <row r="112" spans="1:5" hidden="1" x14ac:dyDescent="0.25">
      <c r="A112" s="6"/>
      <c r="B112" s="24"/>
      <c r="C112" s="58"/>
      <c r="D112" s="58"/>
      <c r="E112" s="34" t="e">
        <f t="shared" si="3"/>
        <v>#DIV/0!</v>
      </c>
    </row>
    <row r="113" spans="1:5" hidden="1" x14ac:dyDescent="0.25">
      <c r="A113" s="6"/>
      <c r="B113" s="24"/>
      <c r="C113" s="58"/>
      <c r="D113" s="58"/>
      <c r="E113" s="34" t="e">
        <f t="shared" si="3"/>
        <v>#DIV/0!</v>
      </c>
    </row>
    <row r="114" spans="1:5" hidden="1" x14ac:dyDescent="0.25">
      <c r="A114" s="6"/>
      <c r="B114" s="24"/>
      <c r="C114" s="58"/>
      <c r="D114" s="58"/>
      <c r="E114" s="34" t="e">
        <f t="shared" si="3"/>
        <v>#DIV/0!</v>
      </c>
    </row>
    <row r="115" spans="1:5" hidden="1" x14ac:dyDescent="0.25">
      <c r="A115" s="6"/>
      <c r="B115" s="24"/>
      <c r="C115" s="58"/>
      <c r="D115" s="58"/>
      <c r="E115" s="34" t="e">
        <f t="shared" si="3"/>
        <v>#DIV/0!</v>
      </c>
    </row>
    <row r="116" spans="1:5" hidden="1" x14ac:dyDescent="0.25">
      <c r="A116" s="6"/>
      <c r="B116" s="20"/>
      <c r="C116" s="58"/>
      <c r="D116" s="58"/>
      <c r="E116" s="34" t="e">
        <f t="shared" si="3"/>
        <v>#DIV/0!</v>
      </c>
    </row>
    <row r="117" spans="1:5" hidden="1" x14ac:dyDescent="0.25">
      <c r="A117" s="6"/>
      <c r="B117" s="24"/>
      <c r="C117" s="58"/>
      <c r="D117" s="58"/>
      <c r="E117" s="34" t="e">
        <f t="shared" si="3"/>
        <v>#DIV/0!</v>
      </c>
    </row>
    <row r="118" spans="1:5" ht="117" hidden="1" customHeight="1" x14ac:dyDescent="0.25">
      <c r="A118" s="6"/>
      <c r="B118" s="24"/>
      <c r="C118" s="58"/>
      <c r="D118" s="58"/>
      <c r="E118" s="34" t="e">
        <f t="shared" si="3"/>
        <v>#DIV/0!</v>
      </c>
    </row>
    <row r="119" spans="1:5" hidden="1" x14ac:dyDescent="0.25">
      <c r="A119" s="6"/>
      <c r="B119" s="24"/>
      <c r="C119" s="58"/>
      <c r="D119" s="58"/>
      <c r="E119" s="34" t="e">
        <f t="shared" si="3"/>
        <v>#DIV/0!</v>
      </c>
    </row>
    <row r="120" spans="1:5" s="14" customFormat="1" ht="31.5" x14ac:dyDescent="0.25">
      <c r="A120" s="5" t="s">
        <v>66</v>
      </c>
      <c r="B120" s="23" t="s">
        <v>67</v>
      </c>
      <c r="C120" s="52">
        <v>12285</v>
      </c>
      <c r="D120" s="52">
        <v>12193</v>
      </c>
      <c r="E120" s="34">
        <f t="shared" si="3"/>
        <v>99.251119251119249</v>
      </c>
    </row>
    <row r="121" spans="1:5" s="14" customFormat="1" ht="31.5" x14ac:dyDescent="0.25">
      <c r="A121" s="5" t="s">
        <v>68</v>
      </c>
      <c r="B121" s="23" t="s">
        <v>69</v>
      </c>
      <c r="C121" s="52">
        <v>3678</v>
      </c>
      <c r="D121" s="52">
        <v>3678</v>
      </c>
      <c r="E121" s="34">
        <f t="shared" si="3"/>
        <v>100</v>
      </c>
    </row>
    <row r="122" spans="1:5" s="14" customFormat="1" ht="50.25" hidden="1" customHeight="1" x14ac:dyDescent="0.25">
      <c r="A122" s="5" t="s">
        <v>70</v>
      </c>
      <c r="B122" s="23" t="s">
        <v>71</v>
      </c>
      <c r="C122" s="52">
        <v>0</v>
      </c>
      <c r="D122" s="52">
        <v>0</v>
      </c>
      <c r="E122" s="34" t="e">
        <f t="shared" si="3"/>
        <v>#DIV/0!</v>
      </c>
    </row>
    <row r="123" spans="1:5" ht="80.25" customHeight="1" x14ac:dyDescent="0.25">
      <c r="A123" s="5" t="s">
        <v>85</v>
      </c>
      <c r="B123" s="23" t="s">
        <v>86</v>
      </c>
      <c r="C123" s="52">
        <v>0</v>
      </c>
      <c r="D123" s="52">
        <v>0</v>
      </c>
      <c r="E123" s="34">
        <v>0</v>
      </c>
    </row>
    <row r="124" spans="1:5" ht="40.5" customHeight="1" x14ac:dyDescent="0.25">
      <c r="A124" s="9"/>
      <c r="B124" s="31" t="s">
        <v>37</v>
      </c>
      <c r="C124" s="48">
        <v>-41621.5</v>
      </c>
      <c r="D124" s="48">
        <v>87926.8</v>
      </c>
      <c r="E124" s="34">
        <f>D124*100/C124</f>
        <v>-211.25331859735954</v>
      </c>
    </row>
    <row r="125" spans="1:5" ht="68.25" customHeight="1" x14ac:dyDescent="0.25">
      <c r="A125" s="6"/>
      <c r="B125" s="20" t="s">
        <v>38</v>
      </c>
      <c r="C125" s="58">
        <v>41621.5</v>
      </c>
      <c r="D125" s="58">
        <v>-87926.8</v>
      </c>
      <c r="E125" s="34">
        <f t="shared" si="3"/>
        <v>-211.25331859735954</v>
      </c>
    </row>
    <row r="126" spans="1:5" ht="68.25" customHeight="1" x14ac:dyDescent="0.25">
      <c r="A126" s="6" t="s">
        <v>39</v>
      </c>
      <c r="B126" s="20" t="s">
        <v>40</v>
      </c>
      <c r="C126" s="58">
        <v>0</v>
      </c>
      <c r="D126" s="58">
        <v>0</v>
      </c>
      <c r="E126" s="34">
        <v>0</v>
      </c>
    </row>
    <row r="127" spans="1:5" ht="82.5" customHeight="1" x14ac:dyDescent="0.25">
      <c r="A127" s="6" t="s">
        <v>41</v>
      </c>
      <c r="B127" s="20" t="s">
        <v>42</v>
      </c>
      <c r="C127" s="58">
        <v>0</v>
      </c>
      <c r="D127" s="58">
        <v>0</v>
      </c>
      <c r="E127" s="34">
        <v>0</v>
      </c>
    </row>
    <row r="128" spans="1:5" ht="55.5" customHeight="1" x14ac:dyDescent="0.25">
      <c r="A128" s="39" t="s">
        <v>43</v>
      </c>
      <c r="B128" s="40" t="s">
        <v>44</v>
      </c>
      <c r="C128" s="54">
        <v>41621.5</v>
      </c>
      <c r="D128" s="54">
        <v>-87926.8</v>
      </c>
      <c r="E128" s="41">
        <f t="shared" si="3"/>
        <v>-211.25331859735954</v>
      </c>
    </row>
    <row r="129" spans="1:5" ht="34.5" customHeight="1" x14ac:dyDescent="0.25">
      <c r="A129" s="79" t="s">
        <v>100</v>
      </c>
      <c r="B129" s="79"/>
      <c r="C129" s="79"/>
      <c r="D129" s="79"/>
      <c r="E129" s="79"/>
    </row>
    <row r="130" spans="1:5" x14ac:dyDescent="0.25">
      <c r="A130" s="85" t="s">
        <v>89</v>
      </c>
      <c r="B130" s="86"/>
      <c r="E130" s="36" t="s">
        <v>46</v>
      </c>
    </row>
    <row r="131" spans="1:5" x14ac:dyDescent="0.25">
      <c r="A131" s="15"/>
    </row>
    <row r="132" spans="1:5" x14ac:dyDescent="0.25">
      <c r="A132" s="15"/>
    </row>
    <row r="133" spans="1:5" x14ac:dyDescent="0.25">
      <c r="A133" s="15"/>
    </row>
    <row r="134" spans="1:5" x14ac:dyDescent="0.25">
      <c r="A134" s="15"/>
    </row>
  </sheetData>
  <mergeCells count="14">
    <mergeCell ref="A1:E1"/>
    <mergeCell ref="A2:E2"/>
    <mergeCell ref="A3:A4"/>
    <mergeCell ref="B3:B4"/>
    <mergeCell ref="C3:C4"/>
    <mergeCell ref="A129:E129"/>
    <mergeCell ref="A25:A26"/>
    <mergeCell ref="D3:D4"/>
    <mergeCell ref="E3:E4"/>
    <mergeCell ref="A130:B130"/>
    <mergeCell ref="B25:B26"/>
    <mergeCell ref="C25:C26"/>
    <mergeCell ref="D25:D26"/>
    <mergeCell ref="E25:E26"/>
  </mergeCells>
  <pageMargins left="1.1811023622047245" right="0" top="0.78740157480314965" bottom="0.78740157480314965" header="0" footer="0"/>
  <pageSetup paperSize="9" scale="82" fitToHeight="10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="78" zoomScaleNormal="100" zoomScaleSheetLayoutView="78" workbookViewId="0">
      <selection activeCell="D14" sqref="D14"/>
    </sheetView>
  </sheetViews>
  <sheetFormatPr defaultRowHeight="15" x14ac:dyDescent="0.25"/>
  <cols>
    <col min="1" max="1" width="14.28515625" customWidth="1"/>
    <col min="2" max="2" width="24.5703125" customWidth="1"/>
    <col min="3" max="3" width="15.5703125" customWidth="1"/>
    <col min="4" max="4" width="15.85546875" style="74" customWidth="1"/>
  </cols>
  <sheetData>
    <row r="1" spans="1:5" ht="18.75" x14ac:dyDescent="0.3">
      <c r="A1" s="91" t="s">
        <v>87</v>
      </c>
      <c r="B1" s="91"/>
      <c r="C1" s="91"/>
      <c r="D1" s="91"/>
      <c r="E1" s="91"/>
    </row>
    <row r="2" spans="1:5" ht="18.75" x14ac:dyDescent="0.3">
      <c r="A2" s="91" t="s">
        <v>97</v>
      </c>
      <c r="B2" s="91"/>
      <c r="C2" s="91"/>
      <c r="D2" s="91"/>
      <c r="E2" s="91"/>
    </row>
    <row r="3" spans="1:5" x14ac:dyDescent="0.25">
      <c r="A3" s="92" t="s">
        <v>0</v>
      </c>
      <c r="B3" s="92" t="s">
        <v>1</v>
      </c>
      <c r="C3" s="94" t="s">
        <v>98</v>
      </c>
      <c r="D3" s="81" t="s">
        <v>99</v>
      </c>
      <c r="E3" s="83" t="s">
        <v>92</v>
      </c>
    </row>
    <row r="4" spans="1:5" x14ac:dyDescent="0.25">
      <c r="A4" s="93"/>
      <c r="B4" s="93"/>
      <c r="C4" s="81"/>
      <c r="D4" s="82"/>
      <c r="E4" s="84"/>
    </row>
    <row r="5" spans="1:5" ht="15.75" x14ac:dyDescent="0.25">
      <c r="A5" s="1">
        <v>1</v>
      </c>
      <c r="B5" s="1">
        <v>2</v>
      </c>
      <c r="C5" s="59">
        <v>3</v>
      </c>
      <c r="D5" s="68">
        <v>4</v>
      </c>
      <c r="E5" s="32">
        <v>5</v>
      </c>
    </row>
    <row r="6" spans="1:5" ht="15.75" x14ac:dyDescent="0.25">
      <c r="A6" s="2"/>
      <c r="B6" s="17" t="s">
        <v>2</v>
      </c>
      <c r="C6" s="48">
        <f>C7+C19+C34+C35</f>
        <v>191341</v>
      </c>
      <c r="D6" s="48">
        <f>D7+D19+D34+D35</f>
        <v>202613.1</v>
      </c>
      <c r="E6" s="67">
        <f>D6*100/C6</f>
        <v>105.8911054086683</v>
      </c>
    </row>
    <row r="7" spans="1:5" ht="33.75" customHeight="1" x14ac:dyDescent="0.25">
      <c r="A7" s="64"/>
      <c r="B7" s="18" t="s">
        <v>3</v>
      </c>
      <c r="C7" s="58">
        <f>SUM(C8:C18)</f>
        <v>191341</v>
      </c>
      <c r="D7" s="58">
        <f>SUM(D8:D18)</f>
        <v>202613.1</v>
      </c>
      <c r="E7" s="67">
        <f t="shared" ref="E7:E18" si="0">D7*100/C7</f>
        <v>105.8911054086683</v>
      </c>
    </row>
    <row r="8" spans="1:5" ht="36.75" customHeight="1" x14ac:dyDescent="0.25">
      <c r="A8" s="64" t="s">
        <v>4</v>
      </c>
      <c r="B8" s="65" t="s">
        <v>5</v>
      </c>
      <c r="C8" s="66">
        <v>69245</v>
      </c>
      <c r="D8" s="70">
        <v>79856</v>
      </c>
      <c r="E8" s="67">
        <f t="shared" si="0"/>
        <v>115.32385009747996</v>
      </c>
    </row>
    <row r="9" spans="1:5" ht="108.75" customHeight="1" x14ac:dyDescent="0.25">
      <c r="A9" s="64" t="s">
        <v>90</v>
      </c>
      <c r="B9" s="65" t="s">
        <v>91</v>
      </c>
      <c r="C9" s="66">
        <v>32148.7</v>
      </c>
      <c r="D9" s="70">
        <v>31073.7</v>
      </c>
      <c r="E9" s="67">
        <f>D9*100/C9</f>
        <v>96.656163390743643</v>
      </c>
    </row>
    <row r="10" spans="1:5" ht="63" customHeight="1" x14ac:dyDescent="0.25">
      <c r="A10" s="64" t="s">
        <v>6</v>
      </c>
      <c r="B10" s="65" t="s">
        <v>7</v>
      </c>
      <c r="C10" s="66">
        <v>25578</v>
      </c>
      <c r="D10" s="70">
        <v>35703.800000000003</v>
      </c>
      <c r="E10" s="67">
        <f t="shared" si="0"/>
        <v>139.58792712487295</v>
      </c>
    </row>
    <row r="11" spans="1:5" ht="66.75" customHeight="1" x14ac:dyDescent="0.25">
      <c r="A11" s="64" t="s">
        <v>8</v>
      </c>
      <c r="B11" s="65" t="s">
        <v>9</v>
      </c>
      <c r="C11" s="66">
        <v>4576</v>
      </c>
      <c r="D11" s="70">
        <v>4500</v>
      </c>
      <c r="E11" s="67">
        <f t="shared" si="0"/>
        <v>98.33916083916084</v>
      </c>
    </row>
    <row r="12" spans="1:5" ht="48.75" customHeight="1" x14ac:dyDescent="0.25">
      <c r="A12" s="64" t="s">
        <v>10</v>
      </c>
      <c r="B12" s="65" t="s">
        <v>11</v>
      </c>
      <c r="C12" s="66">
        <v>135</v>
      </c>
      <c r="D12" s="69">
        <v>1</v>
      </c>
      <c r="E12" s="67">
        <f>D12*100/C12</f>
        <v>0.7407407407407407</v>
      </c>
    </row>
    <row r="13" spans="1:5" ht="66" customHeight="1" x14ac:dyDescent="0.25">
      <c r="A13" s="64" t="s">
        <v>93</v>
      </c>
      <c r="B13" s="65" t="s">
        <v>94</v>
      </c>
      <c r="C13" s="66">
        <v>5460</v>
      </c>
      <c r="D13" s="70">
        <v>5274</v>
      </c>
      <c r="E13" s="67">
        <f>D13*100/C13</f>
        <v>96.593406593406598</v>
      </c>
    </row>
    <row r="14" spans="1:5" ht="38.25" customHeight="1" x14ac:dyDescent="0.25">
      <c r="A14" s="64" t="s">
        <v>12</v>
      </c>
      <c r="B14" s="65" t="s">
        <v>13</v>
      </c>
      <c r="C14" s="66">
        <v>8157</v>
      </c>
      <c r="D14" s="70">
        <v>8157</v>
      </c>
      <c r="E14" s="67">
        <f t="shared" si="0"/>
        <v>100</v>
      </c>
    </row>
    <row r="15" spans="1:5" ht="32.25" customHeight="1" x14ac:dyDescent="0.25">
      <c r="A15" s="64" t="s">
        <v>14</v>
      </c>
      <c r="B15" s="65" t="s">
        <v>15</v>
      </c>
      <c r="C15" s="66">
        <v>43839</v>
      </c>
      <c r="D15" s="70">
        <v>35754</v>
      </c>
      <c r="E15" s="67">
        <f t="shared" si="0"/>
        <v>81.557517279135013</v>
      </c>
    </row>
    <row r="16" spans="1:5" ht="31.5" customHeight="1" x14ac:dyDescent="0.25">
      <c r="A16" s="64" t="s">
        <v>16</v>
      </c>
      <c r="B16" s="65" t="s">
        <v>17</v>
      </c>
      <c r="C16" s="66">
        <v>179</v>
      </c>
      <c r="D16" s="70">
        <v>118.6</v>
      </c>
      <c r="E16" s="67">
        <f>D16*100/C16</f>
        <v>66.256983240223462</v>
      </c>
    </row>
    <row r="17" spans="1:5" ht="30" customHeight="1" x14ac:dyDescent="0.25">
      <c r="A17" s="64" t="s">
        <v>18</v>
      </c>
      <c r="B17" s="65" t="s">
        <v>19</v>
      </c>
      <c r="C17" s="66">
        <v>2023.3</v>
      </c>
      <c r="D17" s="70">
        <v>2180.1</v>
      </c>
      <c r="E17" s="67">
        <f t="shared" si="0"/>
        <v>107.74971581080413</v>
      </c>
    </row>
    <row r="18" spans="1:5" ht="98.25" customHeight="1" x14ac:dyDescent="0.25">
      <c r="A18" s="64" t="s">
        <v>20</v>
      </c>
      <c r="B18" s="65" t="s">
        <v>21</v>
      </c>
      <c r="C18" s="58">
        <v>0</v>
      </c>
      <c r="D18" s="58">
        <v>-5.0999999999999996</v>
      </c>
      <c r="E18" s="67" t="e">
        <f t="shared" si="0"/>
        <v>#DIV/0!</v>
      </c>
    </row>
    <row r="19" spans="1:5" ht="32.25" customHeight="1" x14ac:dyDescent="0.25">
      <c r="A19" s="79"/>
      <c r="B19" s="79"/>
      <c r="C19" s="79"/>
      <c r="D19" s="79"/>
      <c r="E19" s="79"/>
    </row>
    <row r="20" spans="1:5" ht="15.75" x14ac:dyDescent="0.25">
      <c r="A20" s="85" t="s">
        <v>89</v>
      </c>
      <c r="B20" s="86"/>
      <c r="C20" s="55"/>
      <c r="D20" s="55"/>
      <c r="E20" s="36" t="s">
        <v>46</v>
      </c>
    </row>
  </sheetData>
  <mergeCells count="9">
    <mergeCell ref="A19:E19"/>
    <mergeCell ref="A20:B20"/>
    <mergeCell ref="A1:E1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92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Лист1!OLE_LINK2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2021-10-29T01:52:13Z</dcterms:modified>
</cp:coreProperties>
</file>